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68" windowWidth="22716" windowHeight="6912" activeTab="1"/>
  </bookViews>
  <sheets>
    <sheet name="1-й год" sheetId="1" r:id="rId1"/>
    <sheet name="2-й и 3-й года" sheetId="2" r:id="rId2"/>
  </sheets>
  <definedNames>
    <definedName name="_xlnm.Print_Titles" localSheetId="0">'1-й год'!$6:$6</definedName>
    <definedName name="_xlnm.Print_Titles" localSheetId="1">'2-й и 3-й года'!$6:$6</definedName>
    <definedName name="_xlnm.Print_Area" localSheetId="0">'1-й год'!$A$1:$D$50</definedName>
  </definedNames>
  <calcPr calcId="145621"/>
</workbook>
</file>

<file path=xl/calcChain.xml><?xml version="1.0" encoding="utf-8"?>
<calcChain xmlns="http://schemas.openxmlformats.org/spreadsheetml/2006/main">
  <c r="E42" i="2" l="1"/>
  <c r="D42" i="2"/>
  <c r="E33" i="2"/>
  <c r="D33" i="2"/>
  <c r="E24" i="2"/>
  <c r="D24" i="2"/>
  <c r="D38" i="2"/>
  <c r="E39" i="2"/>
  <c r="D39" i="2"/>
  <c r="E38" i="2"/>
  <c r="E35" i="2"/>
  <c r="D35" i="2"/>
  <c r="E36" i="2"/>
  <c r="D36" i="2"/>
  <c r="E43" i="2"/>
  <c r="D43" i="2"/>
  <c r="E9" i="2"/>
  <c r="D9" i="2"/>
  <c r="E10" i="2"/>
  <c r="D10" i="2"/>
  <c r="D27" i="1"/>
  <c r="D41" i="1"/>
  <c r="D40" i="1"/>
  <c r="D48" i="1"/>
  <c r="E43" i="1"/>
  <c r="D44" i="1"/>
  <c r="D43" i="1"/>
  <c r="D10" i="1"/>
  <c r="D9" i="1" s="1"/>
  <c r="D25" i="1" l="1"/>
  <c r="D24" i="1" s="1"/>
  <c r="D47" i="1" l="1"/>
  <c r="D45" i="1"/>
  <c r="D42" i="1"/>
  <c r="D39" i="1"/>
  <c r="D35" i="1"/>
  <c r="D33" i="1"/>
  <c r="D31" i="1"/>
  <c r="D29" i="1"/>
  <c r="D22" i="1"/>
  <c r="D17" i="1" s="1"/>
  <c r="D16" i="1" s="1"/>
  <c r="D8" i="1" s="1"/>
  <c r="D20" i="1"/>
  <c r="D18" i="1"/>
  <c r="D14" i="1"/>
  <c r="D13" i="1" s="1"/>
  <c r="D12" i="1" s="1"/>
  <c r="E45" i="2"/>
  <c r="E40" i="2"/>
  <c r="E37" i="2"/>
  <c r="E34" i="2"/>
  <c r="E32" i="2"/>
  <c r="E30" i="2"/>
  <c r="E28" i="2"/>
  <c r="E26" i="2"/>
  <c r="E22" i="2"/>
  <c r="E20" i="2"/>
  <c r="E18" i="2"/>
  <c r="E13" i="2"/>
  <c r="E12" i="2" s="1"/>
  <c r="E14" i="2"/>
  <c r="D45" i="2"/>
  <c r="D40" i="2"/>
  <c r="D37" i="2"/>
  <c r="D34" i="2"/>
  <c r="D32" i="2"/>
  <c r="D30" i="2"/>
  <c r="D28" i="2"/>
  <c r="D26" i="2"/>
  <c r="D22" i="2"/>
  <c r="D20" i="2"/>
  <c r="D18" i="2"/>
  <c r="D13" i="2"/>
  <c r="D12" i="2" s="1"/>
  <c r="D14" i="2"/>
  <c r="E25" i="2" l="1"/>
  <c r="D25" i="2"/>
  <c r="D17" i="2"/>
  <c r="D16" i="2" s="1"/>
  <c r="D8" i="2" s="1"/>
  <c r="D7" i="2" s="1"/>
  <c r="E17" i="2"/>
  <c r="E16" i="2" s="1"/>
  <c r="E8" i="2" s="1"/>
  <c r="E7" i="2" s="1"/>
  <c r="D28" i="1"/>
  <c r="D7" i="1"/>
</calcChain>
</file>

<file path=xl/sharedStrings.xml><?xml version="1.0" encoding="utf-8"?>
<sst xmlns="http://schemas.openxmlformats.org/spreadsheetml/2006/main" count="221" uniqueCount="91">
  <si>
    <t xml:space="preserve"> (тыс.рублей)</t>
  </si>
  <si>
    <t>Сумма</t>
  </si>
  <si>
    <t>Целевая статья</t>
  </si>
  <si>
    <t>Вид расходов</t>
  </si>
  <si>
    <t>Наименование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</si>
  <si>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</si>
  <si>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</si>
  <si>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</si>
  <si>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</si>
  <si>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</si>
  <si>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</si>
  <si>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</si>
  <si>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Техническое обслуживание пожарной сигнализации (Закупка товаров, работ и услуг для обеспечения государственных (муниципальных) нужд)</t>
  </si>
  <si>
    <t>200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</si>
  <si>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</si>
  <si>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</si>
  <si>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</si>
  <si>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</si>
  <si>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</si>
  <si>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</si>
  <si>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Расходы на содержание уличного освещение (Закупка товаров, работ и услуг для обеспечения государственных (муниципальных) нужд)</t>
  </si>
  <si>
    <t>Благоустройство территории</t>
  </si>
  <si>
    <t>40 1 1Б 00000</t>
  </si>
  <si>
    <t>Благоустройство территории (Закупка товаров, работ и услуг для обеспечения государственных (муниципальных) нужд)</t>
  </si>
  <si>
    <t>Содержание улично-дорожной сети</t>
  </si>
  <si>
    <t>40 1 1В 00000</t>
  </si>
  <si>
    <t>Содержание улично-дорожной сети (Закупка товаров, работ и услуг для обеспечения государственных (муниципальных) нужд)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</si>
  <si>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</si>
  <si>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</si>
  <si>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</si>
  <si>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</si>
  <si>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</si>
  <si>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</si>
  <si>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</si>
  <si>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</si>
  <si>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Содержание парома</t>
  </si>
  <si>
    <t>99 9 00 04080</t>
  </si>
  <si>
    <t>Содержание парома (Иные бюджетные ассигнования)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</si>
  <si>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</si>
  <si>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</si>
  <si>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</si>
  <si>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</si>
  <si>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формированию, исполнению и контролю за исполнением бюджета поселений</t>
  </si>
  <si>
    <t>99 9 00 64502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</si>
  <si>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</si>
  <si>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</si>
  <si>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</si>
  <si>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</si>
  <si>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</si>
  <si>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</si>
  <si>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</si>
  <si>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</si>
  <si>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</si>
  <si>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</si>
  <si>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</si>
  <si>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</si>
  <si>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</si>
  <si>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</si>
  <si>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</si>
  <si>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</si>
  <si>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</si>
  <si>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</si>
  <si>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</si>
  <si>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</si>
  <si>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</si>
  <si>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</si>
  <si>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</si>
  <si>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>2021 год</t>
  </si>
  <si>
    <t>КЦСР</t>
  </si>
  <si>
    <t>КВР</t>
  </si>
  <si>
    <t>Муниципальные программы</t>
  </si>
  <si>
    <t>Подпрограмма "Содержание дорожно-транспортной сети"</t>
  </si>
  <si>
    <t>Организация транспортного обслуживания населения между поселениями</t>
  </si>
  <si>
    <t>Организация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</si>
  <si>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40 2 00 00000</t>
  </si>
  <si>
    <t>40 2 2А 00000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</si>
  <si>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</si>
  <si>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</si>
  <si>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99 9 00 64514</t>
  </si>
  <si>
    <r>
      <t xml:space="preserve"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</t>
    </r>
    <r>
      <rPr>
        <b/>
        <sz val="13"/>
        <color rgb="FFFF0000"/>
        <rFont val="Times New Roman CYR"/>
        <charset val="204"/>
      </rPr>
      <t>на 2020 год</t>
    </r>
  </si>
  <si>
    <t>Муниципальная программы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</si>
  <si>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</si>
  <si>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</si>
  <si>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Распространение буклетов, плакатов, памяток и рекомендаций по антитеррористической тематике (Закупка товаров, работ и услуг для обеспечения государственных (муниципальных) нужд)</t>
  </si>
  <si>
    <t>38 0 00 00000</t>
  </si>
  <si>
    <t>38 0 1Б 00100</t>
  </si>
  <si>
    <t>перевозка трупов, публикация НПА в газете</t>
  </si>
  <si>
    <r>
  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sz val="9"/>
        <color rgb="FFFF0000"/>
        <rFont val="Times New Roman"/>
        <family val="1"/>
        <charset val="204"/>
      </rPr>
      <t xml:space="preserve"> (ПРОЕКТ)</t>
    </r>
    <r>
      <rPr>
        <sz val="9"/>
        <color indexed="8"/>
        <rFont val="Times New Roman"/>
        <family val="1"/>
        <charset val="204"/>
      </rPr>
      <t xml:space="preserve"> Совета от</t>
    </r>
    <r>
      <rPr>
        <sz val="9"/>
        <color rgb="FFFF0000"/>
        <rFont val="Times New Roman"/>
        <family val="1"/>
        <charset val="204"/>
      </rPr>
      <t xml:space="preserve"> 00.11.2019 № _____ </t>
    </r>
    <r>
      <rPr>
        <sz val="9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2020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2021 и 2022 годов" </t>
    </r>
  </si>
  <si>
    <r>
      <t xml:space="preserve">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</t>
    </r>
    <r>
      <rPr>
        <sz val="9"/>
        <color rgb="FFFF0000"/>
        <rFont val="Times New Roman"/>
        <family val="1"/>
        <charset val="204"/>
      </rPr>
      <t>(ПРОЕКТ)</t>
    </r>
    <r>
      <rPr>
        <sz val="9"/>
        <color indexed="8"/>
        <rFont val="Times New Roman"/>
        <family val="1"/>
        <charset val="204"/>
      </rPr>
      <t xml:space="preserve"> Совета от</t>
    </r>
    <r>
      <rPr>
        <sz val="9"/>
        <color rgb="FFFF0000"/>
        <rFont val="Times New Roman"/>
        <family val="1"/>
        <charset val="204"/>
      </rPr>
      <t xml:space="preserve"> 00.11.2019 № _____  </t>
    </r>
    <r>
      <rPr>
        <sz val="9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2020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2021 и 2022 годов" </t>
    </r>
  </si>
  <si>
    <t>2022 год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</si>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</sst>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3"/>
      <color indexed="8"/>
      <name val="Times New Roman CYR"/>
    </font>
    <font>
      <sz val="13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indexed="0"/>
      <name val="Times New Roman"/>
      <family val="1"/>
      <charset val="204"/>
    </font>
    <font>
      <b/>
      <sz val="13"/>
      <color rgb="FFFF0000"/>
      <name val="Times New Roman CYR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10" fillId="2" borderId="1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49" fontId="11" fillId="3" borderId="2" xfId="0" applyNumberFormat="1" applyFont="1" applyFill="1" applyBorder="1" applyAlignment="1">
      <alignment horizontal="justify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65" fontId="11" fillId="3" borderId="2" xfId="0" applyNumberFormat="1" applyFont="1" applyFill="1" applyBorder="1" applyAlignment="1">
      <alignment horizontal="right" vertical="center"/>
    </xf>
    <xf numFmtId="164" fontId="11" fillId="2" borderId="2" xfId="0" applyNumberFormat="1" applyFont="1" applyFill="1" applyBorder="1" applyAlignment="1">
      <alignment horizontal="justify" vertical="center" wrapText="1"/>
    </xf>
    <xf numFmtId="0" fontId="13" fillId="0" borderId="0" xfId="0" applyFont="1"/>
    <xf numFmtId="0" fontId="0" fillId="0" borderId="0" xfId="0" applyAlignment="1"/>
    <xf numFmtId="0" fontId="14" fillId="0" borderId="0" xfId="0" applyFont="1" applyAlignment="1">
      <alignment vertical="center"/>
    </xf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49" fontId="18" fillId="2" borderId="2" xfId="0" applyNumberFormat="1" applyFont="1" applyFill="1" applyBorder="1" applyAlignment="1">
      <alignment horizontal="justify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165" fontId="18" fillId="2" borderId="2" xfId="0" applyNumberFormat="1" applyFont="1" applyFill="1" applyBorder="1" applyAlignment="1">
      <alignment horizontal="right"/>
    </xf>
    <xf numFmtId="49" fontId="11" fillId="0" borderId="2" xfId="0" applyNumberFormat="1" applyFont="1" applyFill="1" applyBorder="1" applyAlignment="1">
      <alignment horizontal="justify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/>
    </xf>
    <xf numFmtId="0" fontId="0" fillId="0" borderId="0" xfId="0" applyFill="1"/>
    <xf numFmtId="49" fontId="12" fillId="0" borderId="2" xfId="0" applyNumberFormat="1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/>
    <xf numFmtId="0" fontId="14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164" fontId="4" fillId="0" borderId="2" xfId="0" applyNumberFormat="1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right"/>
    </xf>
    <xf numFmtId="165" fontId="0" fillId="0" borderId="0" xfId="0" applyNumberFormat="1"/>
    <xf numFmtId="165" fontId="18" fillId="2" borderId="2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5" fontId="17" fillId="0" borderId="2" xfId="0" applyNumberFormat="1" applyFont="1" applyFill="1" applyBorder="1" applyAlignment="1">
      <alignment horizontal="right" vertical="center"/>
    </xf>
    <xf numFmtId="0" fontId="20" fillId="2" borderId="1" xfId="0" applyNumberFormat="1" applyFont="1" applyFill="1" applyBorder="1" applyAlignment="1">
      <alignment horizontal="left" wrapText="1"/>
    </xf>
    <xf numFmtId="164" fontId="8" fillId="2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showGridLines="0" topLeftCell="A27" zoomScaleNormal="100" workbookViewId="0">
      <selection activeCell="B39" sqref="B39"/>
    </sheetView>
  </sheetViews>
  <sheetFormatPr defaultRowHeight="10.199999999999999" customHeight="1" x14ac:dyDescent="0.3"/>
  <cols>
    <col min="1" max="1" width="85" customWidth="1"/>
    <col min="2" max="2" width="15.21875" customWidth="1"/>
    <col min="3" max="3" width="5.6640625" customWidth="1"/>
    <col min="4" max="4" width="13.44140625" customWidth="1"/>
    <col min="5" max="5" width="21.109375" customWidth="1"/>
  </cols>
  <sheetData>
    <row r="1" spans="1:4" ht="58.2" customHeight="1" x14ac:dyDescent="0.3">
      <c r="A1" s="64" t="s">
        <v>87</v>
      </c>
      <c r="B1" s="65"/>
      <c r="C1" s="66"/>
      <c r="D1" s="66"/>
    </row>
    <row r="2" spans="1:4" s="26" customFormat="1" ht="58.8" customHeight="1" x14ac:dyDescent="0.35">
      <c r="A2" s="62" t="s">
        <v>79</v>
      </c>
      <c r="B2" s="63"/>
      <c r="C2" s="63"/>
      <c r="D2" s="63"/>
    </row>
    <row r="3" spans="1:4" s="25" customFormat="1" ht="19.5" customHeight="1" x14ac:dyDescent="0.3">
      <c r="A3" s="10"/>
      <c r="B3" s="10"/>
      <c r="C3" s="10"/>
      <c r="D3" s="10" t="s">
        <v>0</v>
      </c>
    </row>
    <row r="4" spans="1:4" ht="15.6" customHeight="1" x14ac:dyDescent="0.3">
      <c r="A4" s="68" t="s">
        <v>4</v>
      </c>
      <c r="B4" s="67" t="s">
        <v>68</v>
      </c>
      <c r="C4" s="67" t="s">
        <v>69</v>
      </c>
      <c r="D4" s="68" t="s">
        <v>1</v>
      </c>
    </row>
    <row r="5" spans="1:4" ht="5.4" customHeight="1" x14ac:dyDescent="0.3">
      <c r="A5" s="68"/>
      <c r="B5" s="68" t="s">
        <v>2</v>
      </c>
      <c r="C5" s="68" t="s">
        <v>3</v>
      </c>
      <c r="D5" s="68"/>
    </row>
    <row r="6" spans="1:4" ht="14.4" hidden="1" x14ac:dyDescent="0.3">
      <c r="A6" s="2"/>
      <c r="B6" s="2"/>
      <c r="C6" s="2"/>
      <c r="D6" s="2"/>
    </row>
    <row r="7" spans="1:4" ht="16.649999999999999" customHeight="1" x14ac:dyDescent="0.3">
      <c r="A7" s="4" t="s">
        <v>5</v>
      </c>
      <c r="B7" s="3"/>
      <c r="C7" s="3"/>
      <c r="D7" s="5">
        <f>D8+D27</f>
        <v>3582.2089999999998</v>
      </c>
    </row>
    <row r="8" spans="1:4" ht="16.649999999999999" customHeight="1" x14ac:dyDescent="0.3">
      <c r="A8" s="36" t="s">
        <v>80</v>
      </c>
      <c r="B8" s="37"/>
      <c r="C8" s="37"/>
      <c r="D8" s="38">
        <f>D9+D12+D16</f>
        <v>493.13400000000001</v>
      </c>
    </row>
    <row r="9" spans="1:4" ht="44.4" customHeight="1" x14ac:dyDescent="0.3">
      <c r="A9" s="11" t="s">
        <v>81</v>
      </c>
      <c r="B9" s="12" t="s">
        <v>84</v>
      </c>
      <c r="C9" s="31"/>
      <c r="D9" s="35">
        <f>D10</f>
        <v>0.3</v>
      </c>
    </row>
    <row r="10" spans="1:4" ht="31.2" x14ac:dyDescent="0.3">
      <c r="A10" s="11" t="s">
        <v>82</v>
      </c>
      <c r="B10" s="12" t="s">
        <v>85</v>
      </c>
      <c r="C10" s="31"/>
      <c r="D10" s="35">
        <f>D11</f>
        <v>0.3</v>
      </c>
    </row>
    <row r="11" spans="1:4" ht="45" customHeight="1" x14ac:dyDescent="0.3">
      <c r="A11" s="32" t="s">
        <v>83</v>
      </c>
      <c r="B11" s="33" t="s">
        <v>85</v>
      </c>
      <c r="C11" s="33" t="s">
        <v>13</v>
      </c>
      <c r="D11" s="34">
        <v>0.3</v>
      </c>
    </row>
    <row r="12" spans="1:4" ht="30" customHeight="1" x14ac:dyDescent="0.3">
      <c r="A12" s="11" t="s">
        <v>6</v>
      </c>
      <c r="B12" s="12" t="s">
        <v>7</v>
      </c>
      <c r="C12" s="12"/>
      <c r="D12" s="13">
        <f>D13</f>
        <v>18.600000000000001</v>
      </c>
    </row>
    <row r="13" spans="1:4" ht="17.399999999999999" customHeight="1" x14ac:dyDescent="0.3">
      <c r="A13" s="15" t="s">
        <v>8</v>
      </c>
      <c r="B13" s="16" t="s">
        <v>9</v>
      </c>
      <c r="C13" s="16"/>
      <c r="D13" s="17">
        <f>D14</f>
        <v>18.600000000000001</v>
      </c>
    </row>
    <row r="14" spans="1:4" ht="15.6" x14ac:dyDescent="0.3">
      <c r="A14" s="11" t="s">
        <v>10</v>
      </c>
      <c r="B14" s="12" t="s">
        <v>11</v>
      </c>
      <c r="C14" s="12"/>
      <c r="D14" s="13">
        <f>D15</f>
        <v>18.600000000000001</v>
      </c>
    </row>
    <row r="15" spans="1:4" ht="31.2" x14ac:dyDescent="0.3">
      <c r="A15" s="6" t="s">
        <v>12</v>
      </c>
      <c r="B15" s="7" t="s">
        <v>11</v>
      </c>
      <c r="C15" s="7" t="s">
        <v>13</v>
      </c>
      <c r="D15" s="14">
        <v>18.600000000000001</v>
      </c>
    </row>
    <row r="16" spans="1:4" s="42" customFormat="1" ht="31.2" x14ac:dyDescent="0.3">
      <c r="A16" s="39" t="s">
        <v>14</v>
      </c>
      <c r="B16" s="40" t="s">
        <v>15</v>
      </c>
      <c r="C16" s="40"/>
      <c r="D16" s="41">
        <f>D17+D24</f>
        <v>474.23400000000004</v>
      </c>
    </row>
    <row r="17" spans="1:5" s="42" customFormat="1" ht="46.8" x14ac:dyDescent="0.3">
      <c r="A17" s="43" t="s">
        <v>16</v>
      </c>
      <c r="B17" s="44" t="s">
        <v>17</v>
      </c>
      <c r="C17" s="44"/>
      <c r="D17" s="45">
        <f>D18+D20+D22</f>
        <v>474.23400000000004</v>
      </c>
    </row>
    <row r="18" spans="1:5" s="42" customFormat="1" ht="15.6" x14ac:dyDescent="0.3">
      <c r="A18" s="39" t="s">
        <v>18</v>
      </c>
      <c r="B18" s="40" t="s">
        <v>19</v>
      </c>
      <c r="C18" s="40"/>
      <c r="D18" s="41">
        <f>D19</f>
        <v>254.23400000000001</v>
      </c>
    </row>
    <row r="19" spans="1:5" s="42" customFormat="1" ht="31.2" x14ac:dyDescent="0.3">
      <c r="A19" s="46" t="s">
        <v>20</v>
      </c>
      <c r="B19" s="47" t="s">
        <v>19</v>
      </c>
      <c r="C19" s="47" t="s">
        <v>13</v>
      </c>
      <c r="D19" s="48">
        <v>254.23400000000001</v>
      </c>
    </row>
    <row r="20" spans="1:5" s="42" customFormat="1" ht="15.6" x14ac:dyDescent="0.3">
      <c r="A20" s="39" t="s">
        <v>21</v>
      </c>
      <c r="B20" s="40" t="s">
        <v>22</v>
      </c>
      <c r="C20" s="40"/>
      <c r="D20" s="41">
        <f>D21</f>
        <v>20</v>
      </c>
    </row>
    <row r="21" spans="1:5" s="42" customFormat="1" ht="31.2" x14ac:dyDescent="0.3">
      <c r="A21" s="46" t="s">
        <v>23</v>
      </c>
      <c r="B21" s="47" t="s">
        <v>22</v>
      </c>
      <c r="C21" s="47" t="s">
        <v>13</v>
      </c>
      <c r="D21" s="48">
        <v>20</v>
      </c>
    </row>
    <row r="22" spans="1:5" s="42" customFormat="1" ht="15.6" x14ac:dyDescent="0.3">
      <c r="A22" s="39" t="s">
        <v>24</v>
      </c>
      <c r="B22" s="40" t="s">
        <v>25</v>
      </c>
      <c r="C22" s="40"/>
      <c r="D22" s="41">
        <f>D23</f>
        <v>200</v>
      </c>
    </row>
    <row r="23" spans="1:5" s="42" customFormat="1" ht="31.2" x14ac:dyDescent="0.3">
      <c r="A23" s="46" t="s">
        <v>26</v>
      </c>
      <c r="B23" s="47" t="s">
        <v>25</v>
      </c>
      <c r="C23" s="47" t="s">
        <v>13</v>
      </c>
      <c r="D23" s="48">
        <v>200</v>
      </c>
    </row>
    <row r="24" spans="1:5" s="42" customFormat="1" ht="15.6" hidden="1" x14ac:dyDescent="0.3">
      <c r="A24" s="43" t="s">
        <v>71</v>
      </c>
      <c r="B24" s="44" t="s">
        <v>74</v>
      </c>
      <c r="C24" s="44"/>
      <c r="D24" s="45">
        <f>D25</f>
        <v>0</v>
      </c>
      <c r="E24" s="49"/>
    </row>
    <row r="25" spans="1:5" s="42" customFormat="1" ht="15.6" hidden="1" x14ac:dyDescent="0.3">
      <c r="A25" s="39" t="s">
        <v>72</v>
      </c>
      <c r="B25" s="40" t="s">
        <v>75</v>
      </c>
      <c r="C25" s="40"/>
      <c r="D25" s="41">
        <f>D26</f>
        <v>0</v>
      </c>
      <c r="E25" s="49"/>
    </row>
    <row r="26" spans="1:5" s="42" customFormat="1" ht="31.2" hidden="1" x14ac:dyDescent="0.3">
      <c r="A26" s="46" t="s">
        <v>73</v>
      </c>
      <c r="B26" s="47" t="s">
        <v>75</v>
      </c>
      <c r="C26" s="47" t="s">
        <v>13</v>
      </c>
      <c r="D26" s="48">
        <v>0</v>
      </c>
      <c r="E26" s="50"/>
    </row>
    <row r="27" spans="1:5" ht="15.6" x14ac:dyDescent="0.3">
      <c r="A27" s="11" t="s">
        <v>27</v>
      </c>
      <c r="B27" s="12" t="s">
        <v>28</v>
      </c>
      <c r="C27" s="12"/>
      <c r="D27" s="13">
        <f>3089.075</f>
        <v>3089.0749999999998</v>
      </c>
    </row>
    <row r="28" spans="1:5" ht="15.6" x14ac:dyDescent="0.3">
      <c r="A28" s="36" t="s">
        <v>29</v>
      </c>
      <c r="B28" s="37" t="s">
        <v>30</v>
      </c>
      <c r="C28" s="37"/>
      <c r="D28" s="56">
        <f>D29+D31+D33+D35+D39+D42+D45+D47+D37</f>
        <v>3089.0749999999998</v>
      </c>
    </row>
    <row r="29" spans="1:5" ht="15" customHeight="1" x14ac:dyDescent="0.3">
      <c r="A29" s="11" t="s">
        <v>31</v>
      </c>
      <c r="B29" s="12" t="s">
        <v>32</v>
      </c>
      <c r="C29" s="12"/>
      <c r="D29" s="13">
        <f>D30</f>
        <v>684.13300000000004</v>
      </c>
    </row>
    <row r="30" spans="1:5" ht="62.4" x14ac:dyDescent="0.3">
      <c r="A30" s="9" t="s">
        <v>33</v>
      </c>
      <c r="B30" s="7" t="s">
        <v>32</v>
      </c>
      <c r="C30" s="7" t="s">
        <v>34</v>
      </c>
      <c r="D30" s="14">
        <v>684.13300000000004</v>
      </c>
    </row>
    <row r="31" spans="1:5" s="42" customFormat="1" ht="15.6" x14ac:dyDescent="0.3">
      <c r="A31" s="39" t="s">
        <v>35</v>
      </c>
      <c r="B31" s="40" t="s">
        <v>36</v>
      </c>
      <c r="C31" s="40"/>
      <c r="D31" s="41">
        <f>D32</f>
        <v>3</v>
      </c>
    </row>
    <row r="32" spans="1:5" s="42" customFormat="1" ht="15.6" x14ac:dyDescent="0.3">
      <c r="A32" s="46" t="s">
        <v>37</v>
      </c>
      <c r="B32" s="47" t="s">
        <v>36</v>
      </c>
      <c r="C32" s="47" t="s">
        <v>38</v>
      </c>
      <c r="D32" s="48">
        <v>3</v>
      </c>
    </row>
    <row r="33" spans="1:5" ht="31.2" x14ac:dyDescent="0.3">
      <c r="A33" s="11" t="s">
        <v>39</v>
      </c>
      <c r="B33" s="12" t="s">
        <v>40</v>
      </c>
      <c r="C33" s="12"/>
      <c r="D33" s="13">
        <f>D34</f>
        <v>150.30000000000001</v>
      </c>
    </row>
    <row r="34" spans="1:5" ht="67.8" customHeight="1" x14ac:dyDescent="0.3">
      <c r="A34" s="9" t="s">
        <v>41</v>
      </c>
      <c r="B34" s="7" t="s">
        <v>40</v>
      </c>
      <c r="C34" s="7" t="s">
        <v>34</v>
      </c>
      <c r="D34" s="14">
        <v>150.30000000000001</v>
      </c>
    </row>
    <row r="35" spans="1:5" ht="31.2" x14ac:dyDescent="0.3">
      <c r="A35" s="11" t="s">
        <v>42</v>
      </c>
      <c r="B35" s="12" t="s">
        <v>43</v>
      </c>
      <c r="C35" s="12"/>
      <c r="D35" s="13">
        <f>D36</f>
        <v>0.41799999999999998</v>
      </c>
    </row>
    <row r="36" spans="1:5" ht="31.2" x14ac:dyDescent="0.3">
      <c r="A36" s="46" t="s">
        <v>44</v>
      </c>
      <c r="B36" s="47" t="s">
        <v>43</v>
      </c>
      <c r="C36" s="47" t="s">
        <v>45</v>
      </c>
      <c r="D36" s="48">
        <v>0.41799999999999998</v>
      </c>
    </row>
    <row r="37" spans="1:5" ht="46.8" hidden="1" x14ac:dyDescent="0.3">
      <c r="A37" s="11" t="s">
        <v>76</v>
      </c>
      <c r="B37" s="12" t="s">
        <v>78</v>
      </c>
      <c r="C37" s="7"/>
      <c r="D37" s="13"/>
      <c r="E37" s="27"/>
    </row>
    <row r="38" spans="1:5" ht="62.4" hidden="1" x14ac:dyDescent="0.3">
      <c r="A38" s="28" t="s">
        <v>77</v>
      </c>
      <c r="B38" s="29" t="s">
        <v>78</v>
      </c>
      <c r="C38" s="29" t="s">
        <v>13</v>
      </c>
      <c r="D38" s="30"/>
      <c r="E38" s="27"/>
    </row>
    <row r="39" spans="1:5" ht="78" customHeight="1" x14ac:dyDescent="0.3">
      <c r="A39" s="24" t="s">
        <v>46</v>
      </c>
      <c r="B39" s="12" t="s">
        <v>47</v>
      </c>
      <c r="C39" s="12"/>
      <c r="D39" s="13">
        <f>D40+D41</f>
        <v>19.909000000000002</v>
      </c>
    </row>
    <row r="40" spans="1:5" ht="123.6" customHeight="1" x14ac:dyDescent="0.3">
      <c r="A40" s="9" t="s">
        <v>48</v>
      </c>
      <c r="B40" s="7" t="s">
        <v>47</v>
      </c>
      <c r="C40" s="7" t="s">
        <v>34</v>
      </c>
      <c r="D40" s="14">
        <f>11.6659+3.5231+1.92</f>
        <v>17.109000000000002</v>
      </c>
    </row>
    <row r="41" spans="1:5" ht="91.2" customHeight="1" x14ac:dyDescent="0.3">
      <c r="A41" s="9" t="s">
        <v>49</v>
      </c>
      <c r="B41" s="7" t="s">
        <v>47</v>
      </c>
      <c r="C41" s="7" t="s">
        <v>13</v>
      </c>
      <c r="D41" s="14">
        <f>0.8+2</f>
        <v>2.8</v>
      </c>
    </row>
    <row r="42" spans="1:5" ht="62.4" x14ac:dyDescent="0.3">
      <c r="A42" s="11" t="s">
        <v>50</v>
      </c>
      <c r="B42" s="12" t="s">
        <v>51</v>
      </c>
      <c r="C42" s="12"/>
      <c r="D42" s="13">
        <f>D43+D44</f>
        <v>1878.0610000000001</v>
      </c>
    </row>
    <row r="43" spans="1:5" ht="93.6" x14ac:dyDescent="0.3">
      <c r="A43" s="52" t="s">
        <v>52</v>
      </c>
      <c r="B43" s="53" t="s">
        <v>51</v>
      </c>
      <c r="C43" s="53" t="s">
        <v>34</v>
      </c>
      <c r="D43" s="54">
        <f>1188.976+20+359.071</f>
        <v>1568.047</v>
      </c>
      <c r="E43" s="55">
        <f>D43+D44</f>
        <v>1878.0610000000001</v>
      </c>
    </row>
    <row r="44" spans="1:5" ht="67.2" customHeight="1" x14ac:dyDescent="0.3">
      <c r="A44" s="9" t="s">
        <v>53</v>
      </c>
      <c r="B44" s="7" t="s">
        <v>51</v>
      </c>
      <c r="C44" s="7" t="s">
        <v>13</v>
      </c>
      <c r="D44" s="14">
        <f>64.906+2.9+150+7.2+78.908+6.1</f>
        <v>310.01400000000001</v>
      </c>
    </row>
    <row r="45" spans="1:5" ht="31.2" x14ac:dyDescent="0.3">
      <c r="A45" s="11" t="s">
        <v>54</v>
      </c>
      <c r="B45" s="12" t="s">
        <v>55</v>
      </c>
      <c r="C45" s="12"/>
      <c r="D45" s="13">
        <f>D46</f>
        <v>1.5</v>
      </c>
    </row>
    <row r="46" spans="1:5" ht="31.2" x14ac:dyDescent="0.3">
      <c r="A46" s="46" t="s">
        <v>56</v>
      </c>
      <c r="B46" s="47" t="s">
        <v>55</v>
      </c>
      <c r="C46" s="47" t="s">
        <v>38</v>
      </c>
      <c r="D46" s="48">
        <v>1.5</v>
      </c>
    </row>
    <row r="47" spans="1:5" ht="15.6" x14ac:dyDescent="0.3">
      <c r="A47" s="11" t="s">
        <v>57</v>
      </c>
      <c r="B47" s="12" t="s">
        <v>58</v>
      </c>
      <c r="C47" s="12"/>
      <c r="D47" s="13">
        <f>D48+D49+D50</f>
        <v>351.75400000000002</v>
      </c>
    </row>
    <row r="48" spans="1:5" ht="31.2" x14ac:dyDescent="0.3">
      <c r="A48" s="46" t="s">
        <v>59</v>
      </c>
      <c r="B48" s="47" t="s">
        <v>58</v>
      </c>
      <c r="C48" s="47" t="s">
        <v>13</v>
      </c>
      <c r="D48" s="48">
        <f>8+5.5</f>
        <v>13.5</v>
      </c>
      <c r="E48" s="51" t="s">
        <v>86</v>
      </c>
    </row>
    <row r="49" spans="1:4" ht="31.2" x14ac:dyDescent="0.3">
      <c r="A49" s="6" t="s">
        <v>60</v>
      </c>
      <c r="B49" s="7" t="s">
        <v>58</v>
      </c>
      <c r="C49" s="7" t="s">
        <v>61</v>
      </c>
      <c r="D49" s="14">
        <v>334.25400000000002</v>
      </c>
    </row>
    <row r="50" spans="1:4" ht="15.6" x14ac:dyDescent="0.3">
      <c r="A50" s="6" t="s">
        <v>62</v>
      </c>
      <c r="B50" s="7" t="s">
        <v>58</v>
      </c>
      <c r="C50" s="7" t="s">
        <v>38</v>
      </c>
      <c r="D50" s="14">
        <v>4</v>
      </c>
    </row>
    <row r="51" spans="1:4" ht="14.4" x14ac:dyDescent="0.3"/>
  </sheetData>
  <mergeCells count="6">
    <mergeCell ref="A2:D2"/>
    <mergeCell ref="A1:D1"/>
    <mergeCell ref="C4:C5"/>
    <mergeCell ref="B4:B5"/>
    <mergeCell ref="D4:D5"/>
    <mergeCell ref="A4:A5"/>
  </mergeCells>
  <pageMargins left="0.78740157480314965" right="0.70866141732283472" top="0.59055118110236227" bottom="0.59055118110236227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showGridLines="0" tabSelected="1" zoomScaleNormal="100" workbookViewId="0">
      <selection activeCell="A3" sqref="A3"/>
    </sheetView>
  </sheetViews>
  <sheetFormatPr defaultRowHeight="10.199999999999999" customHeight="1" x14ac:dyDescent="0.3"/>
  <cols>
    <col min="1" max="1" width="79.5546875" customWidth="1"/>
    <col min="2" max="2" width="15.5546875" customWidth="1"/>
    <col min="3" max="3" width="5.77734375" customWidth="1"/>
    <col min="4" max="4" width="12.33203125" customWidth="1"/>
    <col min="5" max="5" width="12" customWidth="1"/>
  </cols>
  <sheetData>
    <row r="1" spans="1:5" ht="67.8" customHeight="1" x14ac:dyDescent="0.3">
      <c r="A1" s="64" t="s">
        <v>88</v>
      </c>
      <c r="B1" s="65"/>
      <c r="C1" s="65"/>
      <c r="D1" s="65"/>
      <c r="E1" s="65"/>
    </row>
    <row r="2" spans="1:5" ht="63" customHeight="1" x14ac:dyDescent="0.3">
      <c r="A2" s="69" t="s">
        <v>90</v>
      </c>
      <c r="B2" s="70"/>
      <c r="C2" s="70"/>
      <c r="D2" s="70"/>
      <c r="E2" s="70"/>
    </row>
    <row r="3" spans="1:5" ht="22.2" customHeight="1" x14ac:dyDescent="0.3">
      <c r="A3" s="1"/>
      <c r="B3" s="1"/>
      <c r="C3" s="1"/>
      <c r="D3" s="1"/>
      <c r="E3" s="61" t="s">
        <v>0</v>
      </c>
    </row>
    <row r="4" spans="1:5" ht="16.649999999999999" customHeight="1" x14ac:dyDescent="0.3">
      <c r="A4" s="68" t="s">
        <v>4</v>
      </c>
      <c r="B4" s="67" t="s">
        <v>68</v>
      </c>
      <c r="C4" s="67" t="s">
        <v>69</v>
      </c>
      <c r="D4" s="71" t="s">
        <v>67</v>
      </c>
      <c r="E4" s="67" t="s">
        <v>89</v>
      </c>
    </row>
    <row r="5" spans="1:5" ht="6" customHeight="1" x14ac:dyDescent="0.3">
      <c r="A5" s="68"/>
      <c r="B5" s="68" t="s">
        <v>2</v>
      </c>
      <c r="C5" s="68" t="s">
        <v>3</v>
      </c>
      <c r="D5" s="72"/>
      <c r="E5" s="68" t="s">
        <v>1</v>
      </c>
    </row>
    <row r="6" spans="1:5" ht="14.4" hidden="1" x14ac:dyDescent="0.3">
      <c r="A6" s="2"/>
      <c r="B6" s="2"/>
      <c r="C6" s="2"/>
      <c r="D6" s="2"/>
      <c r="E6" s="2"/>
    </row>
    <row r="7" spans="1:5" ht="16.649999999999999" customHeight="1" x14ac:dyDescent="0.3">
      <c r="A7" s="4" t="s">
        <v>5</v>
      </c>
      <c r="B7" s="3"/>
      <c r="C7" s="3"/>
      <c r="D7" s="5">
        <f>D8+D24</f>
        <v>3099.8520000000003</v>
      </c>
      <c r="E7" s="5">
        <f>E8+E24</f>
        <v>3197.8940000000002</v>
      </c>
    </row>
    <row r="8" spans="1:5" ht="16.649999999999999" customHeight="1" x14ac:dyDescent="0.3">
      <c r="A8" s="18" t="s">
        <v>70</v>
      </c>
      <c r="B8" s="19"/>
      <c r="C8" s="19"/>
      <c r="D8" s="20">
        <f>D9+D12+D16</f>
        <v>118.9</v>
      </c>
      <c r="E8" s="20">
        <f>E9+E12+E16</f>
        <v>118.9</v>
      </c>
    </row>
    <row r="9" spans="1:5" s="42" customFormat="1" ht="46.8" customHeight="1" x14ac:dyDescent="0.3">
      <c r="A9" s="11" t="s">
        <v>81</v>
      </c>
      <c r="B9" s="12" t="s">
        <v>84</v>
      </c>
      <c r="C9" s="57"/>
      <c r="D9" s="59">
        <f>D10</f>
        <v>0.3</v>
      </c>
      <c r="E9" s="59">
        <f>E10</f>
        <v>0.3</v>
      </c>
    </row>
    <row r="10" spans="1:5" s="42" customFormat="1" ht="31.2" x14ac:dyDescent="0.3">
      <c r="A10" s="11" t="s">
        <v>82</v>
      </c>
      <c r="B10" s="12" t="s">
        <v>85</v>
      </c>
      <c r="C10" s="57"/>
      <c r="D10" s="59">
        <f>D11</f>
        <v>0.3</v>
      </c>
      <c r="E10" s="59">
        <f>E11</f>
        <v>0.3</v>
      </c>
    </row>
    <row r="11" spans="1:5" s="42" customFormat="1" ht="46.8" customHeight="1" x14ac:dyDescent="0.3">
      <c r="A11" s="32" t="s">
        <v>83</v>
      </c>
      <c r="B11" s="33" t="s">
        <v>85</v>
      </c>
      <c r="C11" s="58" t="s">
        <v>13</v>
      </c>
      <c r="D11" s="60">
        <v>0.3</v>
      </c>
      <c r="E11" s="60">
        <v>0.3</v>
      </c>
    </row>
    <row r="12" spans="1:5" ht="31.2" x14ac:dyDescent="0.3">
      <c r="A12" s="11" t="s">
        <v>6</v>
      </c>
      <c r="B12" s="12" t="s">
        <v>7</v>
      </c>
      <c r="C12" s="12"/>
      <c r="D12" s="13">
        <f t="shared" ref="D12:E14" si="0">D13</f>
        <v>18.600000000000001</v>
      </c>
      <c r="E12" s="13">
        <f t="shared" si="0"/>
        <v>18.600000000000001</v>
      </c>
    </row>
    <row r="13" spans="1:5" ht="15.6" x14ac:dyDescent="0.3">
      <c r="A13" s="15" t="s">
        <v>8</v>
      </c>
      <c r="B13" s="16" t="s">
        <v>9</v>
      </c>
      <c r="C13" s="16"/>
      <c r="D13" s="17">
        <f t="shared" si="0"/>
        <v>18.600000000000001</v>
      </c>
      <c r="E13" s="17">
        <f t="shared" si="0"/>
        <v>18.600000000000001</v>
      </c>
    </row>
    <row r="14" spans="1:5" ht="15.6" x14ac:dyDescent="0.3">
      <c r="A14" s="11" t="s">
        <v>10</v>
      </c>
      <c r="B14" s="12" t="s">
        <v>11</v>
      </c>
      <c r="C14" s="12"/>
      <c r="D14" s="13">
        <f t="shared" si="0"/>
        <v>18.600000000000001</v>
      </c>
      <c r="E14" s="13">
        <f t="shared" si="0"/>
        <v>18.600000000000001</v>
      </c>
    </row>
    <row r="15" spans="1:5" ht="31.2" x14ac:dyDescent="0.3">
      <c r="A15" s="6" t="s">
        <v>12</v>
      </c>
      <c r="B15" s="7" t="s">
        <v>11</v>
      </c>
      <c r="C15" s="7" t="s">
        <v>13</v>
      </c>
      <c r="D15" s="8">
        <v>18.600000000000001</v>
      </c>
      <c r="E15" s="8">
        <v>18.600000000000001</v>
      </c>
    </row>
    <row r="16" spans="1:5" ht="31.2" x14ac:dyDescent="0.3">
      <c r="A16" s="11" t="s">
        <v>14</v>
      </c>
      <c r="B16" s="12" t="s">
        <v>15</v>
      </c>
      <c r="C16" s="12"/>
      <c r="D16" s="13">
        <f>D17</f>
        <v>100</v>
      </c>
      <c r="E16" s="13">
        <f>E17</f>
        <v>100</v>
      </c>
    </row>
    <row r="17" spans="1:5" ht="46.8" x14ac:dyDescent="0.3">
      <c r="A17" s="15" t="s">
        <v>16</v>
      </c>
      <c r="B17" s="16" t="s">
        <v>17</v>
      </c>
      <c r="C17" s="16"/>
      <c r="D17" s="17">
        <f>D18+D20+D22</f>
        <v>100</v>
      </c>
      <c r="E17" s="17">
        <f>E18+E20+E22</f>
        <v>100</v>
      </c>
    </row>
    <row r="18" spans="1:5" ht="15.6" x14ac:dyDescent="0.3">
      <c r="A18" s="11" t="s">
        <v>18</v>
      </c>
      <c r="B18" s="12" t="s">
        <v>19</v>
      </c>
      <c r="C18" s="12"/>
      <c r="D18" s="13">
        <f>D19</f>
        <v>0</v>
      </c>
      <c r="E18" s="13">
        <f>E19</f>
        <v>0</v>
      </c>
    </row>
    <row r="19" spans="1:5" ht="31.2" x14ac:dyDescent="0.3">
      <c r="A19" s="6" t="s">
        <v>20</v>
      </c>
      <c r="B19" s="7" t="s">
        <v>19</v>
      </c>
      <c r="C19" s="7" t="s">
        <v>13</v>
      </c>
      <c r="D19" s="14">
        <v>0</v>
      </c>
      <c r="E19" s="14">
        <v>0</v>
      </c>
    </row>
    <row r="20" spans="1:5" ht="15.6" x14ac:dyDescent="0.3">
      <c r="A20" s="11" t="s">
        <v>21</v>
      </c>
      <c r="B20" s="12" t="s">
        <v>22</v>
      </c>
      <c r="C20" s="12"/>
      <c r="D20" s="13">
        <f>D21</f>
        <v>0</v>
      </c>
      <c r="E20" s="13">
        <f>E21</f>
        <v>0</v>
      </c>
    </row>
    <row r="21" spans="1:5" ht="31.2" x14ac:dyDescent="0.3">
      <c r="A21" s="6" t="s">
        <v>23</v>
      </c>
      <c r="B21" s="7" t="s">
        <v>22</v>
      </c>
      <c r="C21" s="7" t="s">
        <v>13</v>
      </c>
      <c r="D21" s="14">
        <v>0</v>
      </c>
      <c r="E21" s="14">
        <v>0</v>
      </c>
    </row>
    <row r="22" spans="1:5" ht="15.6" x14ac:dyDescent="0.3">
      <c r="A22" s="11" t="s">
        <v>24</v>
      </c>
      <c r="B22" s="12" t="s">
        <v>25</v>
      </c>
      <c r="C22" s="12"/>
      <c r="D22" s="13">
        <f>D23</f>
        <v>100</v>
      </c>
      <c r="E22" s="13">
        <f>E23</f>
        <v>100</v>
      </c>
    </row>
    <row r="23" spans="1:5" ht="31.2" x14ac:dyDescent="0.3">
      <c r="A23" s="6" t="s">
        <v>26</v>
      </c>
      <c r="B23" s="7" t="s">
        <v>25</v>
      </c>
      <c r="C23" s="7" t="s">
        <v>13</v>
      </c>
      <c r="D23" s="14">
        <v>100</v>
      </c>
      <c r="E23" s="14">
        <v>100</v>
      </c>
    </row>
    <row r="24" spans="1:5" ht="15.6" x14ac:dyDescent="0.3">
      <c r="A24" s="21" t="s">
        <v>27</v>
      </c>
      <c r="B24" s="22" t="s">
        <v>28</v>
      </c>
      <c r="C24" s="22"/>
      <c r="D24" s="23">
        <f>2980.952</f>
        <v>2980.9520000000002</v>
      </c>
      <c r="E24" s="23">
        <f>3078.994</f>
        <v>3078.9940000000001</v>
      </c>
    </row>
    <row r="25" spans="1:5" ht="15.6" x14ac:dyDescent="0.3">
      <c r="A25" s="11" t="s">
        <v>29</v>
      </c>
      <c r="B25" s="12" t="s">
        <v>30</v>
      </c>
      <c r="C25" s="12"/>
      <c r="D25" s="13">
        <f>D26+D28+D30+D32+D34+D37+D40+D42+D45</f>
        <v>2980.9519999999998</v>
      </c>
      <c r="E25" s="13">
        <f>E26+E28+E30+E32+E34+E37+E40+E42+E45</f>
        <v>3078.9940000000001</v>
      </c>
    </row>
    <row r="26" spans="1:5" ht="15.6" customHeight="1" x14ac:dyDescent="0.3">
      <c r="A26" s="11" t="s">
        <v>31</v>
      </c>
      <c r="B26" s="12" t="s">
        <v>32</v>
      </c>
      <c r="C26" s="12"/>
      <c r="D26" s="13">
        <f>D27</f>
        <v>680.93299999999999</v>
      </c>
      <c r="E26" s="13">
        <f>E27</f>
        <v>680.93299999999999</v>
      </c>
    </row>
    <row r="27" spans="1:5" ht="65.400000000000006" customHeight="1" x14ac:dyDescent="0.3">
      <c r="A27" s="9" t="s">
        <v>33</v>
      </c>
      <c r="B27" s="7" t="s">
        <v>32</v>
      </c>
      <c r="C27" s="7" t="s">
        <v>34</v>
      </c>
      <c r="D27" s="14">
        <v>680.93299999999999</v>
      </c>
      <c r="E27" s="14">
        <v>680.93299999999999</v>
      </c>
    </row>
    <row r="28" spans="1:5" ht="15.6" x14ac:dyDescent="0.3">
      <c r="A28" s="11" t="s">
        <v>35</v>
      </c>
      <c r="B28" s="12" t="s">
        <v>36</v>
      </c>
      <c r="C28" s="12"/>
      <c r="D28" s="13">
        <f>D29</f>
        <v>3</v>
      </c>
      <c r="E28" s="13">
        <f>E29</f>
        <v>3</v>
      </c>
    </row>
    <row r="29" spans="1:5" ht="15.6" x14ac:dyDescent="0.3">
      <c r="A29" s="6" t="s">
        <v>37</v>
      </c>
      <c r="B29" s="7" t="s">
        <v>36</v>
      </c>
      <c r="C29" s="7" t="s">
        <v>38</v>
      </c>
      <c r="D29" s="14">
        <v>3</v>
      </c>
      <c r="E29" s="14">
        <v>3</v>
      </c>
    </row>
    <row r="30" spans="1:5" ht="31.2" x14ac:dyDescent="0.3">
      <c r="A30" s="11" t="s">
        <v>39</v>
      </c>
      <c r="B30" s="12" t="s">
        <v>40</v>
      </c>
      <c r="C30" s="12"/>
      <c r="D30" s="13">
        <f>D31</f>
        <v>150.80000000000001</v>
      </c>
      <c r="E30" s="13">
        <f>E31</f>
        <v>153.6</v>
      </c>
    </row>
    <row r="31" spans="1:5" ht="84.6" customHeight="1" x14ac:dyDescent="0.3">
      <c r="A31" s="9" t="s">
        <v>41</v>
      </c>
      <c r="B31" s="7" t="s">
        <v>40</v>
      </c>
      <c r="C31" s="7" t="s">
        <v>34</v>
      </c>
      <c r="D31" s="14">
        <v>150.80000000000001</v>
      </c>
      <c r="E31" s="14">
        <v>153.6</v>
      </c>
    </row>
    <row r="32" spans="1:5" ht="31.2" x14ac:dyDescent="0.3">
      <c r="A32" s="11" t="s">
        <v>42</v>
      </c>
      <c r="B32" s="12" t="s">
        <v>43</v>
      </c>
      <c r="C32" s="12"/>
      <c r="D32" s="13">
        <f>D33</f>
        <v>0.41799999999999998</v>
      </c>
      <c r="E32" s="13">
        <f>E33</f>
        <v>0.41799999999999998</v>
      </c>
    </row>
    <row r="33" spans="1:5" ht="36" customHeight="1" x14ac:dyDescent="0.3">
      <c r="A33" s="6" t="s">
        <v>44</v>
      </c>
      <c r="B33" s="7" t="s">
        <v>43</v>
      </c>
      <c r="C33" s="7" t="s">
        <v>45</v>
      </c>
      <c r="D33" s="14">
        <f>209*0.002</f>
        <v>0.41799999999999998</v>
      </c>
      <c r="E33" s="14">
        <f>209*0.002</f>
        <v>0.41799999999999998</v>
      </c>
    </row>
    <row r="34" spans="1:5" ht="78" customHeight="1" x14ac:dyDescent="0.3">
      <c r="A34" s="24" t="s">
        <v>46</v>
      </c>
      <c r="B34" s="12" t="s">
        <v>47</v>
      </c>
      <c r="C34" s="12"/>
      <c r="D34" s="13">
        <f>D35+D36</f>
        <v>20.052000000000003</v>
      </c>
      <c r="E34" s="13">
        <f>E35+E36</f>
        <v>20.594000000000001</v>
      </c>
    </row>
    <row r="35" spans="1:5" ht="127.2" customHeight="1" x14ac:dyDescent="0.3">
      <c r="A35" s="9" t="s">
        <v>48</v>
      </c>
      <c r="B35" s="7" t="s">
        <v>47</v>
      </c>
      <c r="C35" s="7" t="s">
        <v>34</v>
      </c>
      <c r="D35" s="14">
        <f>11.76805+3.55395+1.93</f>
        <v>17.252000000000002</v>
      </c>
      <c r="E35" s="14">
        <f>12.16897+3.67503+1.95</f>
        <v>17.794</v>
      </c>
    </row>
    <row r="36" spans="1:5" ht="97.2" customHeight="1" x14ac:dyDescent="0.3">
      <c r="A36" s="9" t="s">
        <v>49</v>
      </c>
      <c r="B36" s="7" t="s">
        <v>47</v>
      </c>
      <c r="C36" s="7" t="s">
        <v>13</v>
      </c>
      <c r="D36" s="14">
        <f>0.8+2</f>
        <v>2.8</v>
      </c>
      <c r="E36" s="14">
        <f>0.8+2</f>
        <v>2.8</v>
      </c>
    </row>
    <row r="37" spans="1:5" ht="66.599999999999994" customHeight="1" x14ac:dyDescent="0.3">
      <c r="A37" s="11" t="s">
        <v>50</v>
      </c>
      <c r="B37" s="12" t="s">
        <v>51</v>
      </c>
      <c r="C37" s="12"/>
      <c r="D37" s="13">
        <f>D38+D39</f>
        <v>1708.77</v>
      </c>
      <c r="E37" s="13">
        <f>E38+E39</f>
        <v>1725.51</v>
      </c>
    </row>
    <row r="38" spans="1:5" ht="106.8" customHeight="1" x14ac:dyDescent="0.3">
      <c r="A38" s="9" t="s">
        <v>52</v>
      </c>
      <c r="B38" s="7" t="s">
        <v>51</v>
      </c>
      <c r="C38" s="7" t="s">
        <v>34</v>
      </c>
      <c r="D38" s="14">
        <f>1188.976+20+359.071</f>
        <v>1568.047</v>
      </c>
      <c r="E38" s="14">
        <f>1188.976+20+359.071</f>
        <v>1568.047</v>
      </c>
    </row>
    <row r="39" spans="1:5" ht="81" customHeight="1" x14ac:dyDescent="0.3">
      <c r="A39" s="9" t="s">
        <v>53</v>
      </c>
      <c r="B39" s="7" t="s">
        <v>51</v>
      </c>
      <c r="C39" s="7" t="s">
        <v>13</v>
      </c>
      <c r="D39" s="14">
        <f>30+2.7+80+28.023</f>
        <v>140.72300000000001</v>
      </c>
      <c r="E39" s="14">
        <f>35+2.5+90+28+1.963</f>
        <v>157.46299999999999</v>
      </c>
    </row>
    <row r="40" spans="1:5" ht="31.2" x14ac:dyDescent="0.3">
      <c r="A40" s="11" t="s">
        <v>54</v>
      </c>
      <c r="B40" s="12" t="s">
        <v>55</v>
      </c>
      <c r="C40" s="12"/>
      <c r="D40" s="13">
        <f>D41</f>
        <v>1.5</v>
      </c>
      <c r="E40" s="13">
        <f>E41</f>
        <v>1.5</v>
      </c>
    </row>
    <row r="41" spans="1:5" ht="36.6" customHeight="1" x14ac:dyDescent="0.3">
      <c r="A41" s="6" t="s">
        <v>56</v>
      </c>
      <c r="B41" s="7" t="s">
        <v>55</v>
      </c>
      <c r="C41" s="7" t="s">
        <v>38</v>
      </c>
      <c r="D41" s="14">
        <v>1.5</v>
      </c>
      <c r="E41" s="14">
        <v>1.5</v>
      </c>
    </row>
    <row r="42" spans="1:5" ht="15.6" x14ac:dyDescent="0.3">
      <c r="A42" s="11" t="s">
        <v>57</v>
      </c>
      <c r="B42" s="12" t="s">
        <v>58</v>
      </c>
      <c r="C42" s="12"/>
      <c r="D42" s="13">
        <f>D43+D44</f>
        <v>342.25400000000002</v>
      </c>
      <c r="E42" s="13">
        <f>E43+E44</f>
        <v>342.25400000000002</v>
      </c>
    </row>
    <row r="43" spans="1:5" ht="31.2" x14ac:dyDescent="0.3">
      <c r="A43" s="46" t="s">
        <v>59</v>
      </c>
      <c r="B43" s="47" t="s">
        <v>58</v>
      </c>
      <c r="C43" s="47" t="s">
        <v>13</v>
      </c>
      <c r="D43" s="34">
        <f>8</f>
        <v>8</v>
      </c>
      <c r="E43" s="34">
        <f>8</f>
        <v>8</v>
      </c>
    </row>
    <row r="44" spans="1:5" ht="31.2" x14ac:dyDescent="0.3">
      <c r="A44" s="6" t="s">
        <v>60</v>
      </c>
      <c r="B44" s="7" t="s">
        <v>58</v>
      </c>
      <c r="C44" s="7" t="s">
        <v>61</v>
      </c>
      <c r="D44" s="14">
        <v>334.25400000000002</v>
      </c>
      <c r="E44" s="14">
        <v>334.25400000000002</v>
      </c>
    </row>
    <row r="45" spans="1:5" ht="15.6" x14ac:dyDescent="0.3">
      <c r="A45" s="11" t="s">
        <v>63</v>
      </c>
      <c r="B45" s="12" t="s">
        <v>64</v>
      </c>
      <c r="C45" s="12"/>
      <c r="D45" s="13">
        <f>D46</f>
        <v>73.224999999999994</v>
      </c>
      <c r="E45" s="13">
        <f>E46</f>
        <v>151.185</v>
      </c>
    </row>
    <row r="46" spans="1:5" ht="15.6" x14ac:dyDescent="0.3">
      <c r="A46" s="6" t="s">
        <v>65</v>
      </c>
      <c r="B46" s="7" t="s">
        <v>64</v>
      </c>
      <c r="C46" s="7" t="s">
        <v>66</v>
      </c>
      <c r="D46" s="14">
        <v>73.224999999999994</v>
      </c>
      <c r="E46" s="14">
        <v>151.185</v>
      </c>
    </row>
    <row r="47" spans="1:5" ht="14.4" x14ac:dyDescent="0.3"/>
  </sheetData>
  <mergeCells count="7">
    <mergeCell ref="A1:E1"/>
    <mergeCell ref="E4:E5"/>
    <mergeCell ref="C4:C5"/>
    <mergeCell ref="B4:B5"/>
    <mergeCell ref="A2:E2"/>
    <mergeCell ref="D4:D5"/>
    <mergeCell ref="A4:A5"/>
  </mergeCells>
  <pageMargins left="0.78740157480314965" right="0.70866141732283472" top="0.59055118110236227" bottom="0.59055118110236227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2019-11-14T08:21:19Z</cp:lastPrinted>
  <dcterms:created xsi:type="dcterms:W3CDTF">2018-11-19T14:23:18Z</dcterms:created>
  <dcterms:modified xsi:type="dcterms:W3CDTF">2019-11-14T08:21:47Z</dcterms:modified>
</cp:coreProperties>
</file>